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filterPrivacy="1" codeName="ЭтаКнига" defaultThemeVersion="124226"/>
  <xr:revisionPtr revIDLastSave="0" documentId="13_ncr:1_{D68D521E-9336-47C2-827F-A5D4B80DFC54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Прайс-лист" sheetId="1" r:id="rId1"/>
  </sheets>
  <definedNames>
    <definedName name="_xlnm._FilterDatabase" localSheetId="0" hidden="1">'Прайс-лист'!$A$5:$I$65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1" i="1" l="1"/>
  <c r="H54" i="1"/>
  <c r="I26" i="1"/>
  <c r="I27" i="1"/>
  <c r="I28" i="1"/>
  <c r="I29" i="1"/>
  <c r="I30" i="1"/>
  <c r="I31" i="1"/>
  <c r="I33" i="1"/>
  <c r="I34" i="1"/>
  <c r="I35" i="1"/>
  <c r="I36" i="1"/>
  <c r="I37" i="1"/>
  <c r="I38" i="1"/>
  <c r="I40" i="1"/>
  <c r="I41" i="1"/>
  <c r="I42" i="1"/>
  <c r="I43" i="1"/>
  <c r="I44" i="1"/>
  <c r="I45" i="1"/>
  <c r="I8" i="1"/>
  <c r="I9" i="1"/>
  <c r="I10" i="1"/>
  <c r="I11" i="1"/>
  <c r="I12" i="1"/>
  <c r="I13" i="1"/>
  <c r="I15" i="1"/>
  <c r="I16" i="1"/>
  <c r="I17" i="1"/>
  <c r="I18" i="1"/>
  <c r="I20" i="1"/>
  <c r="I21" i="1"/>
  <c r="I22" i="1"/>
  <c r="I48" i="1"/>
  <c r="I49" i="1"/>
  <c r="I52" i="1"/>
  <c r="I54" i="1" l="1"/>
</calcChain>
</file>

<file path=xl/sharedStrings.xml><?xml version="1.0" encoding="utf-8"?>
<sst xmlns="http://schemas.openxmlformats.org/spreadsheetml/2006/main" count="155" uniqueCount="152">
  <si>
    <t>Штрих-код</t>
  </si>
  <si>
    <t>Артикул</t>
  </si>
  <si>
    <t>Фотография</t>
  </si>
  <si>
    <t>Наименование товара</t>
  </si>
  <si>
    <t>Кол-во в коробке</t>
  </si>
  <si>
    <t>Цена за штуку</t>
  </si>
  <si>
    <t>Контактные данные</t>
  </si>
  <si>
    <t>Телефоны:</t>
  </si>
  <si>
    <t>+7 (965) 165-56-00, Дмитрий</t>
  </si>
  <si>
    <t>+7 (967) 130-96-06, Владимир</t>
  </si>
  <si>
    <t>E-mail:</t>
  </si>
  <si>
    <t>td.elbrus@yandex.ru</t>
  </si>
  <si>
    <t>Сайты:</t>
  </si>
  <si>
    <t>Адрес:</t>
  </si>
  <si>
    <t>125466, г. Москва, ул. Соколово-Мещерская, д. 25</t>
  </si>
  <si>
    <t>+7 (499) 402-80-16, Офис</t>
  </si>
  <si>
    <t>Стоимость</t>
  </si>
  <si>
    <t>Заказ, шт</t>
  </si>
  <si>
    <t>ИТОГО:</t>
  </si>
  <si>
    <t>Акционерное общество "Торговый дом Эльбрус"</t>
  </si>
  <si>
    <t>Дата и время доставки:</t>
  </si>
  <si>
    <t>Адрес доставки:</t>
  </si>
  <si>
    <t>Контактный телефон:</t>
  </si>
  <si>
    <t>http://olivaoil.ru/</t>
  </si>
  <si>
    <t>http://td-elbrus.ru/</t>
  </si>
  <si>
    <r>
      <rPr>
        <b/>
        <sz val="24"/>
        <color theme="5" tint="-0.249977111117893"/>
        <rFont val="Calibri (Основной текст)_x0000_"/>
        <charset val="204"/>
      </rPr>
      <t>СЫРЫ</t>
    </r>
    <r>
      <rPr>
        <b/>
        <sz val="20"/>
        <color theme="5" tint="-0.249977111117893"/>
        <rFont val="Calibri (Основной текст)_x0000_"/>
        <charset val="204"/>
      </rPr>
      <t xml:space="preserve">                                                                                                                                       </t>
    </r>
    <r>
      <rPr>
        <b/>
        <sz val="14"/>
        <color theme="5" tint="-0.249977111117893"/>
        <rFont val="Calibri"/>
        <family val="2"/>
        <scheme val="minor"/>
      </rPr>
      <t xml:space="preserve"> </t>
    </r>
    <r>
      <rPr>
        <b/>
        <i/>
        <sz val="12"/>
        <rFont val="Calibri (Основной текст)_x0000_"/>
        <charset val="204"/>
      </rPr>
      <t>(без ГМО и растительных жиров)</t>
    </r>
  </si>
  <si>
    <t>СЫРЫ ПОЛУТВЁРДЫЕ "ГУРМЭ" И "ДЕСЕРТНЫЙ"</t>
  </si>
  <si>
    <t>Торговая марка "АМИГА"</t>
  </si>
  <si>
    <t>4603725857308</t>
  </si>
  <si>
    <t>4603725857292</t>
  </si>
  <si>
    <t>4603725857315</t>
  </si>
  <si>
    <t>4603725857322</t>
  </si>
  <si>
    <t>4678599320357</t>
  </si>
  <si>
    <t>4678599320340</t>
  </si>
  <si>
    <t>Сыр "ГУРМЭ" с с/в мраморной говядиной и трюфелем</t>
  </si>
  <si>
    <t>Сыр "ДЕСЕРТНЫЙ" с апельсином и фисташками</t>
  </si>
  <si>
    <t>Сыр "ДЕСЕРТНЫЙ" с ягодами годжи и миндалем</t>
  </si>
  <si>
    <t>Сыр "ДЕСЕРТНЫЙ" с грушей и грецким орехом</t>
  </si>
  <si>
    <t>Сыр "ГУРМЭ" с "Перцем гриль"</t>
  </si>
  <si>
    <t>Сыр "ГУРМЭ" с Томатом и оливками</t>
  </si>
  <si>
    <t>Вес нетто</t>
  </si>
  <si>
    <t>150 гр</t>
  </si>
  <si>
    <t>AM001</t>
  </si>
  <si>
    <t>AM002</t>
  </si>
  <si>
    <t>AM003</t>
  </si>
  <si>
    <t>AM004</t>
  </si>
  <si>
    <t>AM005</t>
  </si>
  <si>
    <t>AM006</t>
  </si>
  <si>
    <t>СЫР ПОЛУТВЁРДЫЙ "ОРЕХОВЫЙ"</t>
  </si>
  <si>
    <t>4603725857681</t>
  </si>
  <si>
    <t>4603725857704</t>
  </si>
  <si>
    <t>4603725857698</t>
  </si>
  <si>
    <t>4603725857711</t>
  </si>
  <si>
    <t>Сыр  "ОРЕХОВЫЙ" с фундуком</t>
  </si>
  <si>
    <t>Сыр  "ОРЕХОВЫЙ" с миндалем</t>
  </si>
  <si>
    <t>Сыр  "ОРЕХОВЫЙ" с фисташками</t>
  </si>
  <si>
    <t>Сыр  "ОРЕХОВЫЙ" с грецким орехом</t>
  </si>
  <si>
    <t>AM011</t>
  </si>
  <si>
    <t>AM012</t>
  </si>
  <si>
    <t>AM013</t>
  </si>
  <si>
    <t>AM014</t>
  </si>
  <si>
    <t>4603725857889</t>
  </si>
  <si>
    <t>4603725857858</t>
  </si>
  <si>
    <t>4603725857865</t>
  </si>
  <si>
    <t>250 гр</t>
  </si>
  <si>
    <t>AM021</t>
  </si>
  <si>
    <t>AM022</t>
  </si>
  <si>
    <t>AM023</t>
  </si>
  <si>
    <t>СЫРЫ АССОРТИ</t>
  </si>
  <si>
    <t>КРЕМ-СЫР</t>
  </si>
  <si>
    <t>СЫР МЯГКИЙ СЛИВОЧНЫЙ ИЗ НАТУРАЛЬНЫХ СЛИВОК</t>
  </si>
  <si>
    <t>Сыр мягкий сливочный "Шпинат-чеснок"</t>
  </si>
  <si>
    <t>Сыр мягкий сливочный "Сладкий перец Чили"</t>
  </si>
  <si>
    <t>Сыр мягкий сливочный "Томат-базилик"</t>
  </si>
  <si>
    <t>Сыр мягкий сливочный "Курага-миндаль"</t>
  </si>
  <si>
    <t>Сыр мягкий сливочный "Клюква -апельсин"</t>
  </si>
  <si>
    <t>Сыр мягкий сливочный "Зеленый лук"</t>
  </si>
  <si>
    <t>120 гр</t>
  </si>
  <si>
    <t>AM101</t>
  </si>
  <si>
    <t>AM102</t>
  </si>
  <si>
    <t>AM103</t>
  </si>
  <si>
    <t>AM104</t>
  </si>
  <si>
    <t>AM105</t>
  </si>
  <si>
    <t>AM106</t>
  </si>
  <si>
    <t>4678599320203</t>
  </si>
  <si>
    <t>4678599320210</t>
  </si>
  <si>
    <t>4678599320227</t>
  </si>
  <si>
    <t>4678599320173</t>
  </si>
  <si>
    <t>4678599320197</t>
  </si>
  <si>
    <t>4678599320180</t>
  </si>
  <si>
    <t>СЫР МЯГКИЙ СЛИВОЧНЫЙ ИЗ НАТУРАЛЬНЫХ СЛИВОК - ЭЛИТНАЯ СЕРИЯ</t>
  </si>
  <si>
    <t>Сыр мягкий сливочный "Красное вино"</t>
  </si>
  <si>
    <t>Сыр мягкий сливочный "Пармезан"</t>
  </si>
  <si>
    <t>Сыр мягкий сливочный "Брускетта"</t>
  </si>
  <si>
    <t>Сыр мягкий сливочный "Голубая плесень"</t>
  </si>
  <si>
    <t>Сыр мягкий сливочный "Томат-соус песто"</t>
  </si>
  <si>
    <t>Сыр мягкий сливочный "Трюфель"</t>
  </si>
  <si>
    <t>AM111</t>
  </si>
  <si>
    <t>AM112</t>
  </si>
  <si>
    <t>AM113</t>
  </si>
  <si>
    <t>AM114</t>
  </si>
  <si>
    <t>AM115</t>
  </si>
  <si>
    <t>AM116</t>
  </si>
  <si>
    <t>4678599320555</t>
  </si>
  <si>
    <t>4678599320524</t>
  </si>
  <si>
    <t>4678599320548</t>
  </si>
  <si>
    <t>4678599320517</t>
  </si>
  <si>
    <t>4678599320531</t>
  </si>
  <si>
    <t>4678599320562</t>
  </si>
  <si>
    <t>РУЛЕТЫ ИЗ КРЕМ-СЫРА</t>
  </si>
  <si>
    <t>500 гр</t>
  </si>
  <si>
    <t>4678599320425</t>
  </si>
  <si>
    <t>4678599320456</t>
  </si>
  <si>
    <t>4678599320449</t>
  </si>
  <si>
    <t>4678599320432</t>
  </si>
  <si>
    <t>4678599320463</t>
  </si>
  <si>
    <t>4678599320470</t>
  </si>
  <si>
    <t>AM121</t>
  </si>
  <si>
    <t>AM122</t>
  </si>
  <si>
    <t>AM123</t>
  </si>
  <si>
    <t>AM124</t>
  </si>
  <si>
    <t>AM125</t>
  </si>
  <si>
    <t>AM126</t>
  </si>
  <si>
    <t>Срок годности: 3 месяца                                                                                                                                                                                             Хранить при t от +2 до +6°C и при относительной влажности воздуха не более 75%</t>
  </si>
  <si>
    <t>Срок годности: 3 месяца                                                                                                                                                                                             Хранить при t от 0 до +6°C и при относительной влажности воздуха не более 75%</t>
  </si>
  <si>
    <t>СНЭКИ</t>
  </si>
  <si>
    <t>Сыр хрустящий с клубникой и черной смородиной</t>
  </si>
  <si>
    <t>Сыр хрустящий с ежевикой и клюквой</t>
  </si>
  <si>
    <t>35 гр</t>
  </si>
  <si>
    <t>4603725857513</t>
  </si>
  <si>
    <t>4603725857520</t>
  </si>
  <si>
    <t>AM301</t>
  </si>
  <si>
    <t>AM302</t>
  </si>
  <si>
    <t>AM303</t>
  </si>
  <si>
    <t>AM304</t>
  </si>
  <si>
    <t>4603725857841</t>
  </si>
  <si>
    <t>4603725857896</t>
  </si>
  <si>
    <t>Срок годности: 8 месяцев                                                                                                                                                                                             Хранить при t от +2 до +25°C и при относительной влажности воздуха не более 75%</t>
  </si>
  <si>
    <t>Срок годности: 5 месяцев                                                                                                                                                                                             Хранить при t от +2 до +25°C и при относительной влажности воздуха не более 75%</t>
  </si>
  <si>
    <t>Сыр Ассорти "Элита" (Сыр полутвёрдый Сливочный, Сыр полутвёрдый Чеддер, Сыр полутвёрдый Маасдам, Сыр с голубой плесенью, Сыр твёрдый Пармезан)</t>
  </si>
  <si>
    <t>Сыр Ассорти "Гармония" (Сыр полутвёрдый Сливочный, Сыр полутвёрдый Чеддер, Сыр с голубой плесенью, Сыр твёрдый Швейцарский, Томаты сушёные на солнце, Маслины сушёные на солнце)</t>
  </si>
  <si>
    <t>Сыр Ассорти "Наслаждение" (Сыр полутвёрдый Сливочный, Сыр полутвёрдый Голландский, Сыр полутвёрдый Чеддер, Сыр с голубой плесенью, Грецкий орех, Груша сушёная на солнце, Клюква сушёная на солнце)</t>
  </si>
  <si>
    <t>Сыр ассорти "Пивная тарелка" (Сыр хрустящий натуральный Оригинальный, Сыр хрустящий натуральный Бочонок копчёный, Сыр хрустящий натуральный Хворост копчёный, Крендель солёный, Арахис жареный)</t>
  </si>
  <si>
    <t>Сыр ассорти "К пиву" (Сыр хрустящий натуральный Оригинальный, Сыр хрустящий натуральный Бочонок белый, Сыр хрустящий натуральный Хворост копчёный, Томаты сушёные на солнце, Арахис жареный в кокосовой глазури)</t>
  </si>
  <si>
    <t>Рулет из мягкого сливочный сыра "Зеленый лук"</t>
  </si>
  <si>
    <t>Рулет из мягкого сливочный сыра "Груша -грецкий орех"</t>
  </si>
  <si>
    <t>Рулет из мягкого сливочный сыра "Курага-миндаль"</t>
  </si>
  <si>
    <t>Рулет из мягкого сливочный сыра "Томат-базилик"</t>
  </si>
  <si>
    <t>Рулет из мягкого сливочный сыра "Пармезан"</t>
  </si>
  <si>
    <t>Рулет из мягкого сливочный сыра "Голубая плесень"</t>
  </si>
  <si>
    <t>с 01.02.2022</t>
  </si>
  <si>
    <t>Прайс-лист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</si>
</sst>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р.&quot;"/>
  </numFmts>
  <fonts count="23"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5" tint="-0.249977111117893"/>
      <name val="Calibri"/>
      <family val="2"/>
      <charset val="204"/>
      <scheme val="minor"/>
    </font>
    <font>
      <sz val="10"/>
      <name val="Calibri"/>
      <family val="2"/>
      <scheme val="minor"/>
    </font>
    <font>
      <b/>
      <sz val="14"/>
      <color theme="6" tint="-0.499984740745262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6"/>
      <color theme="9"/>
      <name val="Calibri"/>
      <family val="2"/>
      <charset val="204"/>
      <scheme val="minor"/>
    </font>
    <font>
      <b/>
      <sz val="10"/>
      <color rgb="FFFF0000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4"/>
      <color theme="5" tint="-0.249977111117893"/>
      <name val="Calibri"/>
      <family val="2"/>
      <scheme val="minor"/>
    </font>
    <font>
      <b/>
      <i/>
      <sz val="12"/>
      <name val="Calibri (Основной текст)_x0000_"/>
      <charset val="204"/>
    </font>
    <font>
      <b/>
      <sz val="20"/>
      <color theme="5" tint="-0.249977111117893"/>
      <name val="Calibri (Основной текст)_x0000_"/>
      <charset val="204"/>
    </font>
    <font>
      <b/>
      <sz val="24"/>
      <color theme="5" tint="-0.249977111117893"/>
      <name val="Calibri (Основной текст)_x0000_"/>
      <charset val="204"/>
    </font>
    <font>
      <b/>
      <sz val="20"/>
      <color theme="9" tint="-0.249977111117893"/>
      <name val="Calibri"/>
      <family val="2"/>
      <scheme val="minor"/>
    </font>
    <font>
      <sz val="14"/>
      <name val="Calibri"/>
      <family val="2"/>
      <scheme val="minor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82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Font="1" applyAlignment="1" applyProtection="1"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3" fontId="2" fillId="0" borderId="1" xfId="0" applyNumberFormat="1" applyFont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left" vertical="center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left" vertical="center"/>
      <protection hidden="1"/>
    </xf>
    <xf numFmtId="3" fontId="2" fillId="0" borderId="0" xfId="0" applyNumberFormat="1" applyFont="1" applyAlignment="1" applyProtection="1">
      <alignment horizontal="center" vertical="center"/>
      <protection hidden="1"/>
    </xf>
    <xf numFmtId="0" fontId="6" fillId="0" borderId="0" xfId="0" applyFont="1" applyAlignment="1" applyProtection="1">
      <alignment horizontal="right" vertical="center"/>
      <protection hidden="1"/>
    </xf>
    <xf numFmtId="0" fontId="7" fillId="0" borderId="0" xfId="0" quotePrefix="1" applyFont="1" applyAlignment="1" applyProtection="1">
      <alignment horizontal="left" vertical="center"/>
      <protection hidden="1"/>
    </xf>
    <xf numFmtId="0" fontId="7" fillId="0" borderId="0" xfId="0" applyFont="1" applyAlignment="1" applyProtection="1">
      <alignment horizontal="left" vertical="center"/>
      <protection hidden="1"/>
    </xf>
    <xf numFmtId="0" fontId="10" fillId="0" borderId="0" xfId="0" applyFont="1" applyAlignment="1" applyProtection="1">
      <alignment horizontal="center" vertical="center"/>
      <protection hidden="1"/>
    </xf>
    <xf numFmtId="0" fontId="10" fillId="0" borderId="0" xfId="0" applyFont="1" applyAlignment="1" applyProtection="1">
      <alignment vertical="center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3" fontId="2" fillId="3" borderId="4" xfId="0" applyNumberFormat="1" applyFont="1" applyFill="1" applyBorder="1" applyAlignment="1" applyProtection="1">
      <alignment horizontal="center" vertical="center"/>
      <protection locked="0" hidden="1"/>
    </xf>
    <xf numFmtId="164" fontId="2" fillId="0" borderId="1" xfId="0" applyNumberFormat="1" applyFont="1" applyBorder="1" applyAlignment="1" applyProtection="1">
      <alignment horizontal="center" vertical="center" wrapText="1"/>
      <protection hidden="1"/>
    </xf>
    <xf numFmtId="164" fontId="3" fillId="3" borderId="4" xfId="0" applyNumberFormat="1" applyFont="1" applyFill="1" applyBorder="1" applyAlignment="1" applyProtection="1">
      <alignment vertical="center"/>
      <protection hidden="1"/>
    </xf>
    <xf numFmtId="164" fontId="1" fillId="0" borderId="0" xfId="0" applyNumberFormat="1" applyFont="1" applyAlignment="1" applyProtection="1">
      <alignment horizontal="right" vertical="center"/>
      <protection hidden="1"/>
    </xf>
    <xf numFmtId="164" fontId="2" fillId="0" borderId="1" xfId="0" applyNumberFormat="1" applyFont="1" applyBorder="1" applyAlignment="1" applyProtection="1">
      <alignment horizontal="center" vertical="center"/>
      <protection hidden="1"/>
    </xf>
    <xf numFmtId="164" fontId="2" fillId="3" borderId="5" xfId="0" applyNumberFormat="1" applyFont="1" applyFill="1" applyBorder="1" applyAlignment="1" applyProtection="1">
      <alignment horizontal="center" vertical="center"/>
      <protection hidden="1"/>
    </xf>
    <xf numFmtId="164" fontId="1" fillId="0" borderId="0" xfId="0" applyNumberFormat="1" applyFont="1" applyProtection="1">
      <protection hidden="1"/>
    </xf>
    <xf numFmtId="0" fontId="10" fillId="0" borderId="0" xfId="0" applyFont="1" applyFill="1" applyAlignment="1" applyProtection="1">
      <alignment vertical="center"/>
      <protection hidden="1"/>
    </xf>
    <xf numFmtId="0" fontId="3" fillId="3" borderId="4" xfId="0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49" fontId="4" fillId="0" borderId="1" xfId="0" applyNumberFormat="1" applyFont="1" applyBorder="1" applyAlignment="1" applyProtection="1">
      <alignment horizontal="center" vertical="center"/>
      <protection hidden="1"/>
    </xf>
    <xf numFmtId="49" fontId="4" fillId="0" borderId="1" xfId="0" applyNumberFormat="1" applyFont="1" applyBorder="1" applyAlignment="1" applyProtection="1">
      <alignment horizontal="left" vertical="center"/>
      <protection hidden="1"/>
    </xf>
    <xf numFmtId="164" fontId="4" fillId="0" borderId="1" xfId="0" applyNumberFormat="1" applyFont="1" applyBorder="1" applyAlignment="1" applyProtection="1">
      <alignment horizontal="right" vertical="center"/>
      <protection hidden="1"/>
    </xf>
    <xf numFmtId="3" fontId="13" fillId="2" borderId="1" xfId="0" applyNumberFormat="1" applyFont="1" applyFill="1" applyBorder="1" applyAlignment="1" applyProtection="1">
      <alignment horizontal="center" vertical="center"/>
      <protection locked="0" hidden="1"/>
    </xf>
    <xf numFmtId="0" fontId="3" fillId="3" borderId="3" xfId="0" applyFont="1" applyFill="1" applyBorder="1" applyAlignment="1" applyProtection="1">
      <alignment vertical="center" wrapText="1"/>
      <protection hidden="1"/>
    </xf>
    <xf numFmtId="0" fontId="3" fillId="3" borderId="4" xfId="0" applyFont="1" applyFill="1" applyBorder="1" applyAlignment="1" applyProtection="1">
      <alignment vertical="center" wrapText="1"/>
      <protection hidden="1"/>
    </xf>
    <xf numFmtId="49" fontId="4" fillId="4" borderId="0" xfId="0" applyNumberFormat="1" applyFont="1" applyFill="1" applyBorder="1" applyAlignment="1" applyProtection="1">
      <alignment horizontal="center" vertical="center"/>
      <protection hidden="1"/>
    </xf>
    <xf numFmtId="1" fontId="4" fillId="4" borderId="0" xfId="0" applyNumberFormat="1" applyFont="1" applyFill="1" applyBorder="1" applyAlignment="1" applyProtection="1">
      <alignment horizontal="center" vertical="center"/>
      <protection hidden="1"/>
    </xf>
    <xf numFmtId="164" fontId="4" fillId="4" borderId="0" xfId="0" applyNumberFormat="1" applyFont="1" applyFill="1" applyBorder="1" applyAlignment="1" applyProtection="1">
      <alignment horizontal="right" vertical="center"/>
      <protection hidden="1"/>
    </xf>
    <xf numFmtId="3" fontId="4" fillId="4" borderId="0" xfId="0" applyNumberFormat="1" applyFont="1" applyFill="1" applyBorder="1" applyAlignment="1" applyProtection="1">
      <alignment horizontal="center" vertical="center"/>
      <protection locked="0" hidden="1"/>
    </xf>
    <xf numFmtId="49" fontId="4" fillId="4" borderId="19" xfId="0" applyNumberFormat="1" applyFont="1" applyFill="1" applyBorder="1" applyAlignment="1" applyProtection="1">
      <alignment horizontal="center" vertical="center"/>
      <protection hidden="1"/>
    </xf>
    <xf numFmtId="164" fontId="4" fillId="4" borderId="17" xfId="0" applyNumberFormat="1" applyFont="1" applyFill="1" applyBorder="1" applyAlignment="1" applyProtection="1">
      <alignment horizontal="right" vertical="center"/>
      <protection hidden="1"/>
    </xf>
    <xf numFmtId="3" fontId="6" fillId="0" borderId="6" xfId="0" applyNumberFormat="1" applyFont="1" applyBorder="1" applyAlignment="1" applyProtection="1">
      <alignment horizontal="center" vertical="center"/>
      <protection hidden="1"/>
    </xf>
    <xf numFmtId="164" fontId="6" fillId="0" borderId="6" xfId="0" applyNumberFormat="1" applyFont="1" applyBorder="1" applyAlignment="1" applyProtection="1">
      <alignment horizontal="right" vertical="center"/>
      <protection hidden="1"/>
    </xf>
    <xf numFmtId="49" fontId="4" fillId="0" borderId="3" xfId="0" applyNumberFormat="1" applyFont="1" applyBorder="1" applyAlignment="1" applyProtection="1">
      <alignment horizontal="center" vertical="center"/>
      <protection hidden="1"/>
    </xf>
    <xf numFmtId="49" fontId="4" fillId="0" borderId="5" xfId="0" applyNumberFormat="1" applyFont="1" applyBorder="1" applyAlignment="1" applyProtection="1">
      <alignment horizontal="left" vertical="center"/>
      <protection hidden="1"/>
    </xf>
    <xf numFmtId="49" fontId="20" fillId="4" borderId="0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Font="1" applyFill="1" applyProtection="1">
      <protection hidden="1"/>
    </xf>
    <xf numFmtId="49" fontId="4" fillId="5" borderId="19" xfId="0" applyNumberFormat="1" applyFont="1" applyFill="1" applyBorder="1" applyAlignment="1" applyProtection="1">
      <alignment horizontal="center" vertical="center"/>
      <protection hidden="1"/>
    </xf>
    <xf numFmtId="164" fontId="4" fillId="5" borderId="0" xfId="0" applyNumberFormat="1" applyFont="1" applyFill="1" applyBorder="1" applyAlignment="1" applyProtection="1">
      <alignment horizontal="right" vertical="center"/>
      <protection hidden="1"/>
    </xf>
    <xf numFmtId="3" fontId="4" fillId="5" borderId="0" xfId="0" applyNumberFormat="1" applyFont="1" applyFill="1" applyBorder="1" applyAlignment="1" applyProtection="1">
      <alignment horizontal="center" vertical="center"/>
      <protection locked="0" hidden="1"/>
    </xf>
    <xf numFmtId="164" fontId="4" fillId="5" borderId="17" xfId="0" applyNumberFormat="1" applyFont="1" applyFill="1" applyBorder="1" applyAlignment="1" applyProtection="1">
      <alignment horizontal="right" vertical="center"/>
      <protection hidden="1"/>
    </xf>
    <xf numFmtId="49" fontId="21" fillId="5" borderId="4" xfId="0" applyNumberFormat="1" applyFont="1" applyFill="1" applyBorder="1" applyAlignment="1" applyProtection="1">
      <alignment vertical="center"/>
      <protection hidden="1"/>
    </xf>
    <xf numFmtId="0" fontId="17" fillId="3" borderId="4" xfId="0" applyFont="1" applyFill="1" applyBorder="1" applyAlignment="1" applyProtection="1">
      <alignment horizontal="center" vertical="center" wrapText="1"/>
      <protection hidden="1"/>
    </xf>
    <xf numFmtId="49" fontId="22" fillId="5" borderId="4" xfId="0" applyNumberFormat="1" applyFont="1" applyFill="1" applyBorder="1" applyAlignment="1" applyProtection="1">
      <alignment horizontal="center" vertical="center" wrapText="1"/>
      <protection hidden="1"/>
    </xf>
    <xf numFmtId="49" fontId="22" fillId="5" borderId="4" xfId="0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Border="1" applyAlignment="1" applyProtection="1">
      <alignment horizontal="left" vertical="center" wrapText="1"/>
      <protection hidden="1"/>
    </xf>
    <xf numFmtId="164" fontId="4" fillId="0" borderId="1" xfId="0" applyNumberFormat="1" applyFont="1" applyFill="1" applyBorder="1" applyAlignment="1" applyProtection="1">
      <alignment horizontal="right" vertical="center"/>
      <protection hidden="1"/>
    </xf>
    <xf numFmtId="49" fontId="4" fillId="0" borderId="6" xfId="0" applyNumberFormat="1" applyFont="1" applyBorder="1" applyAlignment="1" applyProtection="1">
      <alignment horizontal="center" vertical="center"/>
      <protection hidden="1"/>
    </xf>
    <xf numFmtId="49" fontId="4" fillId="0" borderId="7" xfId="0" applyNumberFormat="1" applyFont="1" applyBorder="1" applyAlignment="1" applyProtection="1">
      <alignment horizontal="center" vertical="center"/>
      <protection hidden="1"/>
    </xf>
    <xf numFmtId="49" fontId="4" fillId="0" borderId="8" xfId="0" applyNumberFormat="1" applyFont="1" applyBorder="1" applyAlignment="1" applyProtection="1">
      <alignment horizontal="center" vertical="center"/>
      <protection hidden="1"/>
    </xf>
    <xf numFmtId="0" fontId="2" fillId="0" borderId="0" xfId="0" applyFont="1" applyBorder="1" applyAlignment="1" applyProtection="1">
      <alignment horizontal="center" vertical="center"/>
      <protection hidden="1"/>
    </xf>
    <xf numFmtId="0" fontId="9" fillId="0" borderId="0" xfId="0" applyFont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horizontal="center" vertical="top"/>
      <protection hidden="1"/>
    </xf>
    <xf numFmtId="49" fontId="19" fillId="0" borderId="6" xfId="0" applyNumberFormat="1" applyFont="1" applyBorder="1" applyAlignment="1" applyProtection="1">
      <alignment horizontal="center" vertical="center"/>
      <protection hidden="1"/>
    </xf>
    <xf numFmtId="49" fontId="19" fillId="0" borderId="7" xfId="0" applyNumberFormat="1" applyFont="1" applyBorder="1" applyAlignment="1" applyProtection="1">
      <alignment horizontal="center" vertical="center"/>
      <protection hidden="1"/>
    </xf>
    <xf numFmtId="49" fontId="19" fillId="0" borderId="8" xfId="0" applyNumberFormat="1" applyFont="1" applyBorder="1" applyAlignment="1" applyProtection="1">
      <alignment horizontal="center" vertical="center"/>
      <protection hidden="1"/>
    </xf>
    <xf numFmtId="1" fontId="19" fillId="0" borderId="6" xfId="0" applyNumberFormat="1" applyFont="1" applyBorder="1" applyAlignment="1" applyProtection="1">
      <alignment horizontal="center" vertical="center"/>
      <protection hidden="1"/>
    </xf>
    <xf numFmtId="1" fontId="19" fillId="0" borderId="7" xfId="0" applyNumberFormat="1" applyFont="1" applyBorder="1" applyAlignment="1" applyProtection="1">
      <alignment horizontal="center" vertical="center"/>
      <protection hidden="1"/>
    </xf>
    <xf numFmtId="1" fontId="19" fillId="0" borderId="8" xfId="0" applyNumberFormat="1" applyFont="1" applyBorder="1" applyAlignment="1" applyProtection="1">
      <alignment horizontal="center" vertical="center"/>
      <protection hidden="1"/>
    </xf>
    <xf numFmtId="0" fontId="18" fillId="0" borderId="2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right" vertical="center"/>
      <protection hidden="1"/>
    </xf>
    <xf numFmtId="0" fontId="2" fillId="0" borderId="10" xfId="0" applyFont="1" applyBorder="1" applyAlignment="1" applyProtection="1">
      <alignment horizontal="right" vertical="center"/>
      <protection hidden="1"/>
    </xf>
    <xf numFmtId="0" fontId="2" fillId="0" borderId="12" xfId="0" applyFont="1" applyBorder="1" applyAlignment="1" applyProtection="1">
      <alignment horizontal="right" vertical="center"/>
      <protection hidden="1"/>
    </xf>
    <xf numFmtId="0" fontId="2" fillId="0" borderId="1" xfId="0" applyFont="1" applyBorder="1" applyAlignment="1" applyProtection="1">
      <alignment horizontal="right" vertical="center"/>
      <protection hidden="1"/>
    </xf>
    <xf numFmtId="0" fontId="8" fillId="0" borderId="3" xfId="0" applyFont="1" applyBorder="1" applyAlignment="1" applyProtection="1">
      <alignment horizontal="right" vertical="center"/>
      <protection hidden="1"/>
    </xf>
    <xf numFmtId="0" fontId="8" fillId="0" borderId="4" xfId="0" applyFont="1" applyBorder="1" applyAlignment="1" applyProtection="1">
      <alignment horizontal="right" vertical="center"/>
      <protection hidden="1"/>
    </xf>
    <xf numFmtId="0" fontId="8" fillId="0" borderId="18" xfId="0" applyFont="1" applyBorder="1" applyAlignment="1" applyProtection="1">
      <alignment horizontal="right" vertical="center"/>
      <protection hidden="1"/>
    </xf>
    <xf numFmtId="0" fontId="2" fillId="0" borderId="14" xfId="0" applyFont="1" applyBorder="1" applyAlignment="1" applyProtection="1">
      <alignment horizontal="right" vertical="center"/>
      <protection hidden="1"/>
    </xf>
    <xf numFmtId="0" fontId="2" fillId="0" borderId="15" xfId="0" applyFont="1" applyBorder="1" applyAlignment="1" applyProtection="1">
      <alignment horizontal="right" vertical="center"/>
      <protection hidden="1"/>
    </xf>
    <xf numFmtId="22" fontId="11" fillId="2" borderId="10" xfId="0" applyNumberFormat="1" applyFont="1" applyFill="1" applyBorder="1" applyAlignment="1" applyProtection="1">
      <alignment horizontal="center" vertical="center"/>
      <protection locked="0" hidden="1"/>
    </xf>
    <xf numFmtId="22" fontId="11" fillId="2" borderId="11" xfId="0" applyNumberFormat="1" applyFont="1" applyFill="1" applyBorder="1" applyAlignment="1" applyProtection="1">
      <alignment horizontal="center" vertical="center"/>
      <protection locked="0" hidden="1"/>
    </xf>
    <xf numFmtId="0" fontId="11" fillId="2" borderId="1" xfId="0" applyFont="1" applyFill="1" applyBorder="1" applyAlignment="1" applyProtection="1">
      <alignment horizontal="center" vertical="center"/>
      <protection locked="0" hidden="1"/>
    </xf>
    <xf numFmtId="0" fontId="11" fillId="2" borderId="13" xfId="0" applyFont="1" applyFill="1" applyBorder="1" applyAlignment="1" applyProtection="1">
      <alignment horizontal="center" vertical="center"/>
      <protection locked="0" hidden="1"/>
    </xf>
    <xf numFmtId="0" fontId="11" fillId="2" borderId="15" xfId="0" applyFont="1" applyFill="1" applyBorder="1" applyAlignment="1" applyProtection="1">
      <alignment horizontal="center" vertical="center"/>
      <protection locked="0" hidden="1"/>
    </xf>
    <xf numFmtId="0" fontId="11" fillId="2" borderId="16" xfId="0" applyFont="1" applyFill="1" applyBorder="1" applyAlignment="1" applyProtection="1">
      <alignment horizontal="center" vertical="center"/>
      <protection locked="0"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31072</xdr:colOff>
      <xdr:row>7</xdr:row>
      <xdr:rowOff>95927</xdr:rowOff>
    </xdr:from>
    <xdr:to>
      <xdr:col>2</xdr:col>
      <xdr:colOff>1396999</xdr:colOff>
      <xdr:row>12</xdr:row>
      <xdr:rowOff>75882</xdr:rowOff>
    </xdr:to>
    <xdr:pic>
      <xdr:nvPicPr>
        <xdr:cNvPr id="130" name="Рисунок 129">
          <a:extLst>
            <a:ext uri="{FF2B5EF4-FFF2-40B4-BE49-F238E27FC236}">
              <a16:creationId xmlns:a16="http://schemas.microsoft.com/office/drawing/2014/main" id="{1A3FC8BE-4958-C241-9C00-08CCF342B5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930558" y="8191341"/>
          <a:ext cx="868955" cy="1365927"/>
        </a:xfrm>
        <a:prstGeom prst="rect">
          <a:avLst/>
        </a:prstGeom>
      </xdr:spPr>
    </xdr:pic>
    <xdr:clientData/>
  </xdr:twoCellAnchor>
  <xdr:twoCellAnchor>
    <xdr:from>
      <xdr:col>2</xdr:col>
      <xdr:colOff>71263</xdr:colOff>
      <xdr:row>14</xdr:row>
      <xdr:rowOff>41080</xdr:rowOff>
    </xdr:from>
    <xdr:to>
      <xdr:col>2</xdr:col>
      <xdr:colOff>1333499</xdr:colOff>
      <xdr:row>17</xdr:row>
      <xdr:rowOff>122019</xdr:rowOff>
    </xdr:to>
    <xdr:pic>
      <xdr:nvPicPr>
        <xdr:cNvPr id="132" name="Рисунок 131">
          <a:extLst>
            <a:ext uri="{FF2B5EF4-FFF2-40B4-BE49-F238E27FC236}">
              <a16:creationId xmlns:a16="http://schemas.microsoft.com/office/drawing/2014/main" id="{5A9580FA-6C70-4A41-9FE4-36CE527205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2046211" y="9445332"/>
          <a:ext cx="614339" cy="1262236"/>
        </a:xfrm>
        <a:prstGeom prst="rect">
          <a:avLst/>
        </a:prstGeom>
      </xdr:spPr>
    </xdr:pic>
    <xdr:clientData/>
  </xdr:twoCellAnchor>
  <xdr:twoCellAnchor>
    <xdr:from>
      <xdr:col>2</xdr:col>
      <xdr:colOff>38100</xdr:colOff>
      <xdr:row>19</xdr:row>
      <xdr:rowOff>38104</xdr:rowOff>
    </xdr:from>
    <xdr:to>
      <xdr:col>2</xdr:col>
      <xdr:colOff>1384300</xdr:colOff>
      <xdr:row>21</xdr:row>
      <xdr:rowOff>326495</xdr:rowOff>
    </xdr:to>
    <xdr:pic>
      <xdr:nvPicPr>
        <xdr:cNvPr id="135" name="Рисунок 134">
          <a:extLst>
            <a:ext uri="{FF2B5EF4-FFF2-40B4-BE49-F238E27FC236}">
              <a16:creationId xmlns:a16="http://schemas.microsoft.com/office/drawing/2014/main" id="{BFECE34C-F468-004C-A171-A26A4E29AB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862404" y="10621700"/>
          <a:ext cx="999591" cy="1346200"/>
        </a:xfrm>
        <a:prstGeom prst="rect">
          <a:avLst/>
        </a:prstGeom>
      </xdr:spPr>
    </xdr:pic>
    <xdr:clientData/>
  </xdr:twoCellAnchor>
  <xdr:twoCellAnchor>
    <xdr:from>
      <xdr:col>2</xdr:col>
      <xdr:colOff>101600</xdr:colOff>
      <xdr:row>25</xdr:row>
      <xdr:rowOff>50800</xdr:rowOff>
    </xdr:from>
    <xdr:to>
      <xdr:col>2</xdr:col>
      <xdr:colOff>1322734</xdr:colOff>
      <xdr:row>30</xdr:row>
      <xdr:rowOff>139700</xdr:rowOff>
    </xdr:to>
    <xdr:pic>
      <xdr:nvPicPr>
        <xdr:cNvPr id="139" name="Рисунок 138">
          <a:extLst>
            <a:ext uri="{FF2B5EF4-FFF2-40B4-BE49-F238E27FC236}">
              <a16:creationId xmlns:a16="http://schemas.microsoft.com/office/drawing/2014/main" id="{0D81A5EB-741F-7041-ACA5-35259685E4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874217" y="14648483"/>
          <a:ext cx="977900" cy="1221134"/>
        </a:xfrm>
        <a:prstGeom prst="rect">
          <a:avLst/>
        </a:prstGeom>
      </xdr:spPr>
    </xdr:pic>
    <xdr:clientData/>
  </xdr:twoCellAnchor>
  <xdr:twoCellAnchor>
    <xdr:from>
      <xdr:col>2</xdr:col>
      <xdr:colOff>55650</xdr:colOff>
      <xdr:row>32</xdr:row>
      <xdr:rowOff>12701</xdr:rowOff>
    </xdr:from>
    <xdr:to>
      <xdr:col>2</xdr:col>
      <xdr:colOff>1371599</xdr:colOff>
      <xdr:row>38</xdr:row>
      <xdr:rowOff>1093</xdr:rowOff>
    </xdr:to>
    <xdr:pic>
      <xdr:nvPicPr>
        <xdr:cNvPr id="141" name="Рисунок 140">
          <a:extLst>
            <a:ext uri="{FF2B5EF4-FFF2-40B4-BE49-F238E27FC236}">
              <a16:creationId xmlns:a16="http://schemas.microsoft.com/office/drawing/2014/main" id="{04644D3B-5E37-0C43-B91C-32A2DFD57C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837029" y="15985922"/>
          <a:ext cx="1055192" cy="1315949"/>
        </a:xfrm>
        <a:prstGeom prst="rect">
          <a:avLst/>
        </a:prstGeom>
      </xdr:spPr>
    </xdr:pic>
    <xdr:clientData/>
  </xdr:twoCellAnchor>
  <xdr:twoCellAnchor>
    <xdr:from>
      <xdr:col>2</xdr:col>
      <xdr:colOff>317501</xdr:colOff>
      <xdr:row>39</xdr:row>
      <xdr:rowOff>46542</xdr:rowOff>
    </xdr:from>
    <xdr:to>
      <xdr:col>2</xdr:col>
      <xdr:colOff>1143000</xdr:colOff>
      <xdr:row>44</xdr:row>
      <xdr:rowOff>147203</xdr:rowOff>
    </xdr:to>
    <xdr:pic>
      <xdr:nvPicPr>
        <xdr:cNvPr id="143" name="Рисунок 142">
          <a:extLst>
            <a:ext uri="{FF2B5EF4-FFF2-40B4-BE49-F238E27FC236}">
              <a16:creationId xmlns:a16="http://schemas.microsoft.com/office/drawing/2014/main" id="{2E407E97-34C7-6D4F-922F-C8581C7EAE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68501" y="17534442"/>
          <a:ext cx="825499" cy="989661"/>
        </a:xfrm>
        <a:prstGeom prst="rect">
          <a:avLst/>
        </a:prstGeom>
      </xdr:spPr>
    </xdr:pic>
    <xdr:clientData/>
  </xdr:twoCellAnchor>
  <xdr:twoCellAnchor>
    <xdr:from>
      <xdr:col>2</xdr:col>
      <xdr:colOff>31750</xdr:colOff>
      <xdr:row>47</xdr:row>
      <xdr:rowOff>57151</xdr:rowOff>
    </xdr:from>
    <xdr:to>
      <xdr:col>2</xdr:col>
      <xdr:colOff>1384299</xdr:colOff>
      <xdr:row>48</xdr:row>
      <xdr:rowOff>269516</xdr:rowOff>
    </xdr:to>
    <xdr:pic>
      <xdr:nvPicPr>
        <xdr:cNvPr id="149" name="Рисунок 148">
          <a:extLst>
            <a:ext uri="{FF2B5EF4-FFF2-40B4-BE49-F238E27FC236}">
              <a16:creationId xmlns:a16="http://schemas.microsoft.com/office/drawing/2014/main" id="{3C00ADC7-5442-5F44-9C0E-E64EF41667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2094092" y="21908909"/>
          <a:ext cx="529865" cy="1352549"/>
        </a:xfrm>
        <a:prstGeom prst="rect">
          <a:avLst/>
        </a:prstGeom>
      </xdr:spPr>
    </xdr:pic>
    <xdr:clientData/>
  </xdr:twoCellAnchor>
  <xdr:twoCellAnchor>
    <xdr:from>
      <xdr:col>2</xdr:col>
      <xdr:colOff>76200</xdr:colOff>
      <xdr:row>50</xdr:row>
      <xdr:rowOff>25404</xdr:rowOff>
    </xdr:from>
    <xdr:to>
      <xdr:col>2</xdr:col>
      <xdr:colOff>1326882</xdr:colOff>
      <xdr:row>51</xdr:row>
      <xdr:rowOff>495304</xdr:rowOff>
    </xdr:to>
    <xdr:pic>
      <xdr:nvPicPr>
        <xdr:cNvPr id="151" name="Рисунок 150">
          <a:extLst>
            <a:ext uri="{FF2B5EF4-FFF2-40B4-BE49-F238E27FC236}">
              <a16:creationId xmlns:a16="http://schemas.microsoft.com/office/drawing/2014/main" id="{26C67B51-4276-DC4E-9486-550325C9A8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863591" y="23168113"/>
          <a:ext cx="977900" cy="12506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K66"/>
  <sheetViews>
    <sheetView tabSelected="1" zoomScaleNormal="100" workbookViewId="0">
      <pane ySplit="5" topLeftCell="A6" activePane="bottomLeft" state="frozen"/>
      <selection pane="bottomLeft" sqref="A1:I1"/>
    </sheetView>
  </sheetViews>
  <sheetFormatPr defaultColWidth="9.140625" defaultRowHeight="12.75"/>
  <cols>
    <col min="1" max="1" width="13.28515625" style="7" customWidth="1"/>
    <col min="2" max="2" width="8.28515625" style="7" customWidth="1"/>
    <col min="3" max="3" width="18.42578125" style="7" customWidth="1"/>
    <col min="4" max="4" width="80.7109375" style="8" customWidth="1"/>
    <col min="5" max="5" width="12.42578125" style="7" customWidth="1"/>
    <col min="6" max="6" width="8.28515625" style="7" customWidth="1"/>
    <col min="7" max="7" width="10.7109375" style="19" customWidth="1"/>
    <col min="8" max="8" width="10.7109375" style="9" customWidth="1"/>
    <col min="9" max="9" width="13.42578125" style="19" customWidth="1"/>
    <col min="10" max="10" width="2.7109375" style="1" customWidth="1"/>
    <col min="11" max="11" width="14.28515625" style="14" customWidth="1"/>
    <col min="12" max="16384" width="9.140625" style="1"/>
  </cols>
  <sheetData>
    <row r="1" spans="1:11">
      <c r="A1" s="57" t="s">
        <v>19</v>
      </c>
      <c r="B1" s="57"/>
      <c r="C1" s="57"/>
      <c r="D1" s="57"/>
      <c r="E1" s="57"/>
      <c r="F1" s="57"/>
      <c r="G1" s="57"/>
      <c r="H1" s="57"/>
      <c r="I1" s="57"/>
    </row>
    <row r="2" spans="1:11" s="2" customFormat="1" ht="17.25" customHeight="1">
      <c r="A2" s="58" t="s">
        <v>151</v>
      </c>
      <c r="B2" s="58"/>
      <c r="C2" s="58"/>
      <c r="D2" s="58"/>
      <c r="E2" s="58"/>
      <c r="F2" s="58"/>
      <c r="G2" s="58"/>
      <c r="H2" s="58"/>
      <c r="I2" s="58"/>
      <c r="K2" s="14"/>
    </row>
    <row r="3" spans="1:11" s="2" customFormat="1" ht="17.100000000000001" customHeight="1">
      <c r="A3" s="59" t="s">
        <v>150</v>
      </c>
      <c r="B3" s="59"/>
      <c r="C3" s="59"/>
      <c r="D3" s="59"/>
      <c r="E3" s="59"/>
      <c r="F3" s="59"/>
      <c r="G3" s="59"/>
      <c r="H3" s="59"/>
      <c r="I3" s="59"/>
      <c r="K3" s="14"/>
    </row>
    <row r="4" spans="1:11" ht="27" customHeight="1">
      <c r="A4" s="66" t="s">
        <v>27</v>
      </c>
      <c r="B4" s="66"/>
      <c r="C4" s="66"/>
      <c r="D4" s="66"/>
      <c r="E4" s="66"/>
      <c r="F4" s="66"/>
      <c r="G4" s="66"/>
      <c r="H4" s="66"/>
      <c r="I4" s="66"/>
    </row>
    <row r="5" spans="1:11" s="15" customFormat="1" ht="28.35" customHeight="1">
      <c r="A5" s="3" t="s">
        <v>0</v>
      </c>
      <c r="B5" s="3" t="s">
        <v>1</v>
      </c>
      <c r="C5" s="3" t="s">
        <v>2</v>
      </c>
      <c r="D5" s="3" t="s">
        <v>3</v>
      </c>
      <c r="E5" s="3" t="s">
        <v>40</v>
      </c>
      <c r="F5" s="4" t="s">
        <v>4</v>
      </c>
      <c r="G5" s="17" t="s">
        <v>5</v>
      </c>
      <c r="H5" s="5" t="s">
        <v>17</v>
      </c>
      <c r="I5" s="20" t="s">
        <v>16</v>
      </c>
      <c r="K5" s="13"/>
    </row>
    <row r="6" spans="1:11" s="15" customFormat="1" ht="48" customHeight="1">
      <c r="A6" s="30"/>
      <c r="B6" s="31"/>
      <c r="C6" s="31"/>
      <c r="D6" s="24" t="s">
        <v>25</v>
      </c>
      <c r="E6" s="31"/>
      <c r="F6" s="31"/>
      <c r="G6" s="18"/>
      <c r="H6" s="16"/>
      <c r="I6" s="21"/>
      <c r="K6" s="13"/>
    </row>
    <row r="7" spans="1:11" ht="24.95" customHeight="1">
      <c r="A7" s="36"/>
      <c r="B7" s="32"/>
      <c r="C7" s="32"/>
      <c r="D7" s="42" t="s">
        <v>26</v>
      </c>
      <c r="E7" s="32"/>
      <c r="F7" s="33"/>
      <c r="G7" s="34"/>
      <c r="H7" s="35"/>
      <c r="I7" s="37"/>
    </row>
    <row r="8" spans="1:11">
      <c r="A8" s="26" t="s">
        <v>28</v>
      </c>
      <c r="B8" s="40" t="s">
        <v>42</v>
      </c>
      <c r="C8" s="54"/>
      <c r="D8" s="41" t="s">
        <v>34</v>
      </c>
      <c r="E8" s="60" t="s">
        <v>41</v>
      </c>
      <c r="F8" s="63">
        <v>16</v>
      </c>
      <c r="G8" s="53">
        <v>264</v>
      </c>
      <c r="H8" s="29"/>
      <c r="I8" s="28">
        <f t="shared" ref="I8:I52" si="0">G8*H8</f>
        <v>0</v>
      </c>
    </row>
    <row r="9" spans="1:11">
      <c r="A9" s="26" t="s">
        <v>29</v>
      </c>
      <c r="B9" s="40" t="s">
        <v>43</v>
      </c>
      <c r="C9" s="55"/>
      <c r="D9" s="41" t="s">
        <v>35</v>
      </c>
      <c r="E9" s="61"/>
      <c r="F9" s="64"/>
      <c r="G9" s="53">
        <v>264</v>
      </c>
      <c r="H9" s="29"/>
      <c r="I9" s="28">
        <f t="shared" si="0"/>
        <v>0</v>
      </c>
    </row>
    <row r="10" spans="1:11">
      <c r="A10" s="26" t="s">
        <v>30</v>
      </c>
      <c r="B10" s="40" t="s">
        <v>44</v>
      </c>
      <c r="C10" s="55"/>
      <c r="D10" s="41" t="s">
        <v>36</v>
      </c>
      <c r="E10" s="61"/>
      <c r="F10" s="64"/>
      <c r="G10" s="53">
        <v>264</v>
      </c>
      <c r="H10" s="29"/>
      <c r="I10" s="28">
        <f t="shared" si="0"/>
        <v>0</v>
      </c>
    </row>
    <row r="11" spans="1:11">
      <c r="A11" s="26" t="s">
        <v>31</v>
      </c>
      <c r="B11" s="40" t="s">
        <v>45</v>
      </c>
      <c r="C11" s="55"/>
      <c r="D11" s="41" t="s">
        <v>37</v>
      </c>
      <c r="E11" s="61"/>
      <c r="F11" s="64"/>
      <c r="G11" s="53">
        <v>264</v>
      </c>
      <c r="H11" s="29"/>
      <c r="I11" s="28">
        <f t="shared" si="0"/>
        <v>0</v>
      </c>
    </row>
    <row r="12" spans="1:11">
      <c r="A12" s="26" t="s">
        <v>32</v>
      </c>
      <c r="B12" s="40" t="s">
        <v>46</v>
      </c>
      <c r="C12" s="55"/>
      <c r="D12" s="41" t="s">
        <v>38</v>
      </c>
      <c r="E12" s="61"/>
      <c r="F12" s="64"/>
      <c r="G12" s="53">
        <v>264</v>
      </c>
      <c r="H12" s="29"/>
      <c r="I12" s="28">
        <f t="shared" si="0"/>
        <v>0</v>
      </c>
    </row>
    <row r="13" spans="1:11">
      <c r="A13" s="26" t="s">
        <v>33</v>
      </c>
      <c r="B13" s="40" t="s">
        <v>47</v>
      </c>
      <c r="C13" s="56"/>
      <c r="D13" s="41" t="s">
        <v>39</v>
      </c>
      <c r="E13" s="62"/>
      <c r="F13" s="65"/>
      <c r="G13" s="53">
        <v>264</v>
      </c>
      <c r="H13" s="29"/>
      <c r="I13" s="28">
        <f t="shared" si="0"/>
        <v>0</v>
      </c>
    </row>
    <row r="14" spans="1:11" ht="24.95" customHeight="1">
      <c r="A14" s="36"/>
      <c r="B14" s="32"/>
      <c r="C14" s="32"/>
      <c r="D14" s="42" t="s">
        <v>48</v>
      </c>
      <c r="E14" s="32"/>
      <c r="F14" s="33"/>
      <c r="G14" s="34"/>
      <c r="H14" s="35"/>
      <c r="I14" s="37"/>
    </row>
    <row r="15" spans="1:11">
      <c r="A15" s="26" t="s">
        <v>49</v>
      </c>
      <c r="B15" s="26" t="s">
        <v>57</v>
      </c>
      <c r="C15" s="54"/>
      <c r="D15" s="27" t="s">
        <v>53</v>
      </c>
      <c r="E15" s="60" t="s">
        <v>41</v>
      </c>
      <c r="F15" s="63">
        <v>16</v>
      </c>
      <c r="G15" s="53">
        <v>284</v>
      </c>
      <c r="H15" s="29"/>
      <c r="I15" s="28">
        <f t="shared" si="0"/>
        <v>0</v>
      </c>
    </row>
    <row r="16" spans="1:11">
      <c r="A16" s="26" t="s">
        <v>50</v>
      </c>
      <c r="B16" s="26" t="s">
        <v>58</v>
      </c>
      <c r="C16" s="55"/>
      <c r="D16" s="27" t="s">
        <v>54</v>
      </c>
      <c r="E16" s="61"/>
      <c r="F16" s="64"/>
      <c r="G16" s="53">
        <v>284</v>
      </c>
      <c r="H16" s="29"/>
      <c r="I16" s="28">
        <f t="shared" si="0"/>
        <v>0</v>
      </c>
    </row>
    <row r="17" spans="1:11">
      <c r="A17" s="26" t="s">
        <v>51</v>
      </c>
      <c r="B17" s="26" t="s">
        <v>59</v>
      </c>
      <c r="C17" s="55"/>
      <c r="D17" s="27" t="s">
        <v>55</v>
      </c>
      <c r="E17" s="61"/>
      <c r="F17" s="64"/>
      <c r="G17" s="53">
        <v>284</v>
      </c>
      <c r="H17" s="29"/>
      <c r="I17" s="28">
        <f t="shared" si="0"/>
        <v>0</v>
      </c>
    </row>
    <row r="18" spans="1:11">
      <c r="A18" s="26" t="s">
        <v>52</v>
      </c>
      <c r="B18" s="26" t="s">
        <v>60</v>
      </c>
      <c r="C18" s="56"/>
      <c r="D18" s="27" t="s">
        <v>56</v>
      </c>
      <c r="E18" s="62"/>
      <c r="F18" s="65"/>
      <c r="G18" s="53">
        <v>284</v>
      </c>
      <c r="H18" s="29"/>
      <c r="I18" s="28">
        <f t="shared" si="0"/>
        <v>0</v>
      </c>
    </row>
    <row r="19" spans="1:11" ht="24.95" customHeight="1">
      <c r="A19" s="36"/>
      <c r="B19" s="32"/>
      <c r="C19" s="32"/>
      <c r="D19" s="42" t="s">
        <v>68</v>
      </c>
      <c r="E19" s="32"/>
      <c r="F19" s="33"/>
      <c r="G19" s="34"/>
      <c r="H19" s="35"/>
      <c r="I19" s="37"/>
    </row>
    <row r="20" spans="1:11" ht="27.95" customHeight="1">
      <c r="A20" s="26" t="s">
        <v>61</v>
      </c>
      <c r="B20" s="26" t="s">
        <v>65</v>
      </c>
      <c r="C20" s="54"/>
      <c r="D20" s="52" t="s">
        <v>139</v>
      </c>
      <c r="E20" s="60" t="s">
        <v>64</v>
      </c>
      <c r="F20" s="63">
        <v>6</v>
      </c>
      <c r="G20" s="53">
        <v>681</v>
      </c>
      <c r="H20" s="29"/>
      <c r="I20" s="28">
        <f t="shared" si="0"/>
        <v>0</v>
      </c>
    </row>
    <row r="21" spans="1:11" ht="27.95" customHeight="1">
      <c r="A21" s="26" t="s">
        <v>62</v>
      </c>
      <c r="B21" s="26" t="s">
        <v>66</v>
      </c>
      <c r="C21" s="55"/>
      <c r="D21" s="52" t="s">
        <v>140</v>
      </c>
      <c r="E21" s="61"/>
      <c r="F21" s="64"/>
      <c r="G21" s="53">
        <v>681</v>
      </c>
      <c r="H21" s="29"/>
      <c r="I21" s="28">
        <f t="shared" si="0"/>
        <v>0</v>
      </c>
    </row>
    <row r="22" spans="1:11" ht="27.95" customHeight="1">
      <c r="A22" s="26" t="s">
        <v>63</v>
      </c>
      <c r="B22" s="26" t="s">
        <v>67</v>
      </c>
      <c r="C22" s="56"/>
      <c r="D22" s="52" t="s">
        <v>141</v>
      </c>
      <c r="E22" s="62"/>
      <c r="F22" s="65"/>
      <c r="G22" s="53">
        <v>681</v>
      </c>
      <c r="H22" s="29"/>
      <c r="I22" s="28">
        <f t="shared" si="0"/>
        <v>0</v>
      </c>
    </row>
    <row r="23" spans="1:11" s="43" customFormat="1" ht="30" customHeight="1">
      <c r="A23" s="44"/>
      <c r="B23" s="48"/>
      <c r="C23" s="51"/>
      <c r="D23" s="50" t="s">
        <v>124</v>
      </c>
      <c r="E23" s="51"/>
      <c r="F23" s="48"/>
      <c r="G23" s="45"/>
      <c r="H23" s="46"/>
      <c r="I23" s="47"/>
      <c r="K23" s="23"/>
    </row>
    <row r="24" spans="1:11" s="25" customFormat="1" ht="36" customHeight="1">
      <c r="A24" s="30"/>
      <c r="B24" s="31"/>
      <c r="C24" s="31"/>
      <c r="D24" s="49" t="s">
        <v>69</v>
      </c>
      <c r="E24" s="31"/>
      <c r="F24" s="31"/>
      <c r="G24" s="18"/>
      <c r="H24" s="16"/>
      <c r="I24" s="21"/>
      <c r="K24" s="13"/>
    </row>
    <row r="25" spans="1:11" ht="24.95" customHeight="1">
      <c r="A25" s="36"/>
      <c r="B25" s="32"/>
      <c r="C25" s="32"/>
      <c r="D25" s="42" t="s">
        <v>70</v>
      </c>
      <c r="E25" s="32"/>
      <c r="F25" s="33"/>
      <c r="G25" s="34"/>
      <c r="H25" s="35"/>
      <c r="I25" s="37"/>
    </row>
    <row r="26" spans="1:11">
      <c r="A26" s="26" t="s">
        <v>84</v>
      </c>
      <c r="B26" s="26" t="s">
        <v>78</v>
      </c>
      <c r="C26" s="54"/>
      <c r="D26" s="27" t="s">
        <v>76</v>
      </c>
      <c r="E26" s="60" t="s">
        <v>77</v>
      </c>
      <c r="F26" s="63">
        <v>10</v>
      </c>
      <c r="G26" s="53">
        <v>192</v>
      </c>
      <c r="H26" s="29"/>
      <c r="I26" s="28">
        <f t="shared" si="0"/>
        <v>0</v>
      </c>
    </row>
    <row r="27" spans="1:11">
      <c r="A27" s="26" t="s">
        <v>85</v>
      </c>
      <c r="B27" s="26" t="s">
        <v>79</v>
      </c>
      <c r="C27" s="55"/>
      <c r="D27" s="27" t="s">
        <v>71</v>
      </c>
      <c r="E27" s="61"/>
      <c r="F27" s="64"/>
      <c r="G27" s="53">
        <v>192</v>
      </c>
      <c r="H27" s="29"/>
      <c r="I27" s="28">
        <f t="shared" si="0"/>
        <v>0</v>
      </c>
    </row>
    <row r="28" spans="1:11">
      <c r="A28" s="26" t="s">
        <v>86</v>
      </c>
      <c r="B28" s="26" t="s">
        <v>80</v>
      </c>
      <c r="C28" s="55"/>
      <c r="D28" s="27" t="s">
        <v>72</v>
      </c>
      <c r="E28" s="61"/>
      <c r="F28" s="64"/>
      <c r="G28" s="53">
        <v>192</v>
      </c>
      <c r="H28" s="29"/>
      <c r="I28" s="28">
        <f t="shared" si="0"/>
        <v>0</v>
      </c>
    </row>
    <row r="29" spans="1:11">
      <c r="A29" s="26" t="s">
        <v>87</v>
      </c>
      <c r="B29" s="26" t="s">
        <v>81</v>
      </c>
      <c r="C29" s="55"/>
      <c r="D29" s="27" t="s">
        <v>73</v>
      </c>
      <c r="E29" s="61"/>
      <c r="F29" s="64"/>
      <c r="G29" s="53">
        <v>192</v>
      </c>
      <c r="H29" s="29"/>
      <c r="I29" s="28">
        <f t="shared" si="0"/>
        <v>0</v>
      </c>
    </row>
    <row r="30" spans="1:11">
      <c r="A30" s="26" t="s">
        <v>88</v>
      </c>
      <c r="B30" s="26" t="s">
        <v>82</v>
      </c>
      <c r="C30" s="55"/>
      <c r="D30" s="27" t="s">
        <v>74</v>
      </c>
      <c r="E30" s="61"/>
      <c r="F30" s="64"/>
      <c r="G30" s="53">
        <v>192</v>
      </c>
      <c r="H30" s="29"/>
      <c r="I30" s="28">
        <f t="shared" si="0"/>
        <v>0</v>
      </c>
    </row>
    <row r="31" spans="1:11">
      <c r="A31" s="26" t="s">
        <v>89</v>
      </c>
      <c r="B31" s="26" t="s">
        <v>83</v>
      </c>
      <c r="C31" s="56"/>
      <c r="D31" s="27" t="s">
        <v>75</v>
      </c>
      <c r="E31" s="62"/>
      <c r="F31" s="65"/>
      <c r="G31" s="53">
        <v>192</v>
      </c>
      <c r="H31" s="29"/>
      <c r="I31" s="28">
        <f t="shared" si="0"/>
        <v>0</v>
      </c>
    </row>
    <row r="32" spans="1:11" ht="24.95" customHeight="1">
      <c r="A32" s="36"/>
      <c r="B32" s="32"/>
      <c r="C32" s="32"/>
      <c r="D32" s="42" t="s">
        <v>90</v>
      </c>
      <c r="E32" s="32"/>
      <c r="F32" s="33"/>
      <c r="G32" s="34"/>
      <c r="H32" s="35"/>
      <c r="I32" s="37"/>
    </row>
    <row r="33" spans="1:11">
      <c r="A33" s="26" t="s">
        <v>103</v>
      </c>
      <c r="B33" s="26" t="s">
        <v>97</v>
      </c>
      <c r="C33" s="54"/>
      <c r="D33" s="27" t="s">
        <v>91</v>
      </c>
      <c r="E33" s="60" t="s">
        <v>77</v>
      </c>
      <c r="F33" s="63">
        <v>10</v>
      </c>
      <c r="G33" s="53">
        <v>210</v>
      </c>
      <c r="H33" s="29"/>
      <c r="I33" s="28">
        <f t="shared" si="0"/>
        <v>0</v>
      </c>
    </row>
    <row r="34" spans="1:11">
      <c r="A34" s="26" t="s">
        <v>104</v>
      </c>
      <c r="B34" s="26" t="s">
        <v>98</v>
      </c>
      <c r="C34" s="55"/>
      <c r="D34" s="27" t="s">
        <v>92</v>
      </c>
      <c r="E34" s="61"/>
      <c r="F34" s="64"/>
      <c r="G34" s="53">
        <v>210</v>
      </c>
      <c r="H34" s="29"/>
      <c r="I34" s="28">
        <f t="shared" si="0"/>
        <v>0</v>
      </c>
    </row>
    <row r="35" spans="1:11">
      <c r="A35" s="26" t="s">
        <v>105</v>
      </c>
      <c r="B35" s="26" t="s">
        <v>99</v>
      </c>
      <c r="C35" s="55"/>
      <c r="D35" s="27" t="s">
        <v>93</v>
      </c>
      <c r="E35" s="61"/>
      <c r="F35" s="64"/>
      <c r="G35" s="53">
        <v>210</v>
      </c>
      <c r="H35" s="29"/>
      <c r="I35" s="28">
        <f t="shared" si="0"/>
        <v>0</v>
      </c>
    </row>
    <row r="36" spans="1:11">
      <c r="A36" s="26" t="s">
        <v>106</v>
      </c>
      <c r="B36" s="26" t="s">
        <v>100</v>
      </c>
      <c r="C36" s="55"/>
      <c r="D36" s="27" t="s">
        <v>94</v>
      </c>
      <c r="E36" s="61"/>
      <c r="F36" s="64"/>
      <c r="G36" s="53">
        <v>210</v>
      </c>
      <c r="H36" s="29"/>
      <c r="I36" s="28">
        <f t="shared" si="0"/>
        <v>0</v>
      </c>
    </row>
    <row r="37" spans="1:11">
      <c r="A37" s="26" t="s">
        <v>107</v>
      </c>
      <c r="B37" s="26" t="s">
        <v>101</v>
      </c>
      <c r="C37" s="55"/>
      <c r="D37" s="27" t="s">
        <v>95</v>
      </c>
      <c r="E37" s="61"/>
      <c r="F37" s="64"/>
      <c r="G37" s="53">
        <v>210</v>
      </c>
      <c r="H37" s="29"/>
      <c r="I37" s="28">
        <f t="shared" si="0"/>
        <v>0</v>
      </c>
    </row>
    <row r="38" spans="1:11">
      <c r="A38" s="26" t="s">
        <v>108</v>
      </c>
      <c r="B38" s="26" t="s">
        <v>102</v>
      </c>
      <c r="C38" s="56"/>
      <c r="D38" s="27" t="s">
        <v>96</v>
      </c>
      <c r="E38" s="62"/>
      <c r="F38" s="65"/>
      <c r="G38" s="53">
        <v>210</v>
      </c>
      <c r="H38" s="29"/>
      <c r="I38" s="28">
        <f t="shared" si="0"/>
        <v>0</v>
      </c>
    </row>
    <row r="39" spans="1:11" ht="24.95" customHeight="1">
      <c r="A39" s="36"/>
      <c r="B39" s="32"/>
      <c r="C39" s="32"/>
      <c r="D39" s="42" t="s">
        <v>109</v>
      </c>
      <c r="E39" s="32"/>
      <c r="F39" s="33"/>
      <c r="G39" s="34"/>
      <c r="H39" s="35"/>
      <c r="I39" s="37"/>
    </row>
    <row r="40" spans="1:11">
      <c r="A40" s="26" t="s">
        <v>111</v>
      </c>
      <c r="B40" s="26" t="s">
        <v>117</v>
      </c>
      <c r="C40" s="54"/>
      <c r="D40" s="27" t="s">
        <v>144</v>
      </c>
      <c r="E40" s="60" t="s">
        <v>110</v>
      </c>
      <c r="F40" s="63">
        <v>6</v>
      </c>
      <c r="G40" s="53">
        <v>756</v>
      </c>
      <c r="H40" s="29"/>
      <c r="I40" s="28">
        <f t="shared" si="0"/>
        <v>0</v>
      </c>
    </row>
    <row r="41" spans="1:11">
      <c r="A41" s="26" t="s">
        <v>112</v>
      </c>
      <c r="B41" s="26" t="s">
        <v>118</v>
      </c>
      <c r="C41" s="55"/>
      <c r="D41" s="27" t="s">
        <v>145</v>
      </c>
      <c r="E41" s="61"/>
      <c r="F41" s="64"/>
      <c r="G41" s="53">
        <v>756</v>
      </c>
      <c r="H41" s="29"/>
      <c r="I41" s="28">
        <f t="shared" si="0"/>
        <v>0</v>
      </c>
    </row>
    <row r="42" spans="1:11">
      <c r="A42" s="26" t="s">
        <v>113</v>
      </c>
      <c r="B42" s="26" t="s">
        <v>119</v>
      </c>
      <c r="C42" s="55"/>
      <c r="D42" s="27" t="s">
        <v>146</v>
      </c>
      <c r="E42" s="61"/>
      <c r="F42" s="64"/>
      <c r="G42" s="53">
        <v>756</v>
      </c>
      <c r="H42" s="29"/>
      <c r="I42" s="28">
        <f t="shared" si="0"/>
        <v>0</v>
      </c>
    </row>
    <row r="43" spans="1:11">
      <c r="A43" s="26" t="s">
        <v>114</v>
      </c>
      <c r="B43" s="26" t="s">
        <v>120</v>
      </c>
      <c r="C43" s="55"/>
      <c r="D43" s="27" t="s">
        <v>147</v>
      </c>
      <c r="E43" s="61"/>
      <c r="F43" s="64"/>
      <c r="G43" s="53">
        <v>756</v>
      </c>
      <c r="H43" s="29"/>
      <c r="I43" s="28">
        <f t="shared" si="0"/>
        <v>0</v>
      </c>
    </row>
    <row r="44" spans="1:11">
      <c r="A44" s="26" t="s">
        <v>115</v>
      </c>
      <c r="B44" s="26" t="s">
        <v>121</v>
      </c>
      <c r="C44" s="55"/>
      <c r="D44" s="27" t="s">
        <v>148</v>
      </c>
      <c r="E44" s="61"/>
      <c r="F44" s="64"/>
      <c r="G44" s="53">
        <v>756</v>
      </c>
      <c r="H44" s="29"/>
      <c r="I44" s="28">
        <f t="shared" si="0"/>
        <v>0</v>
      </c>
    </row>
    <row r="45" spans="1:11">
      <c r="A45" s="26" t="s">
        <v>116</v>
      </c>
      <c r="B45" s="26" t="s">
        <v>122</v>
      </c>
      <c r="C45" s="56"/>
      <c r="D45" s="27" t="s">
        <v>149</v>
      </c>
      <c r="E45" s="62"/>
      <c r="F45" s="65"/>
      <c r="G45" s="53">
        <v>756</v>
      </c>
      <c r="H45" s="29"/>
      <c r="I45" s="28">
        <f t="shared" si="0"/>
        <v>0</v>
      </c>
    </row>
    <row r="46" spans="1:11" s="43" customFormat="1" ht="30" customHeight="1">
      <c r="A46" s="44"/>
      <c r="B46" s="48"/>
      <c r="C46" s="51"/>
      <c r="D46" s="50" t="s">
        <v>123</v>
      </c>
      <c r="E46" s="51"/>
      <c r="F46" s="48"/>
      <c r="G46" s="45"/>
      <c r="H46" s="46"/>
      <c r="I46" s="47"/>
      <c r="K46" s="23"/>
    </row>
    <row r="47" spans="1:11" s="25" customFormat="1" ht="36" customHeight="1">
      <c r="A47" s="30"/>
      <c r="B47" s="31"/>
      <c r="C47" s="31"/>
      <c r="D47" s="49" t="s">
        <v>125</v>
      </c>
      <c r="E47" s="31"/>
      <c r="F47" s="31"/>
      <c r="G47" s="18"/>
      <c r="H47" s="16"/>
      <c r="I47" s="21"/>
      <c r="K47" s="13"/>
    </row>
    <row r="48" spans="1:11" ht="24.95" customHeight="1">
      <c r="A48" s="26" t="s">
        <v>129</v>
      </c>
      <c r="B48" s="26" t="s">
        <v>131</v>
      </c>
      <c r="C48" s="54"/>
      <c r="D48" s="27" t="s">
        <v>126</v>
      </c>
      <c r="E48" s="60" t="s">
        <v>128</v>
      </c>
      <c r="F48" s="63">
        <v>12</v>
      </c>
      <c r="G48" s="53">
        <v>227</v>
      </c>
      <c r="H48" s="29"/>
      <c r="I48" s="28">
        <f t="shared" si="0"/>
        <v>0</v>
      </c>
    </row>
    <row r="49" spans="1:11" ht="24.95" customHeight="1">
      <c r="A49" s="26" t="s">
        <v>130</v>
      </c>
      <c r="B49" s="26" t="s">
        <v>132</v>
      </c>
      <c r="C49" s="56"/>
      <c r="D49" s="27" t="s">
        <v>127</v>
      </c>
      <c r="E49" s="62"/>
      <c r="F49" s="65"/>
      <c r="G49" s="53">
        <v>227</v>
      </c>
      <c r="H49" s="29"/>
      <c r="I49" s="28">
        <f t="shared" si="0"/>
        <v>0</v>
      </c>
    </row>
    <row r="50" spans="1:11" s="43" customFormat="1" ht="30" customHeight="1">
      <c r="A50" s="44"/>
      <c r="B50" s="48"/>
      <c r="C50" s="51"/>
      <c r="D50" s="50" t="s">
        <v>137</v>
      </c>
      <c r="E50" s="51"/>
      <c r="F50" s="48"/>
      <c r="G50" s="45"/>
      <c r="H50" s="46"/>
      <c r="I50" s="47"/>
      <c r="K50" s="23"/>
    </row>
    <row r="51" spans="1:11" ht="39.950000000000003" customHeight="1">
      <c r="A51" s="26" t="s">
        <v>135</v>
      </c>
      <c r="B51" s="26" t="s">
        <v>133</v>
      </c>
      <c r="C51" s="54"/>
      <c r="D51" s="52" t="s">
        <v>142</v>
      </c>
      <c r="E51" s="60" t="s">
        <v>41</v>
      </c>
      <c r="F51" s="63">
        <v>6</v>
      </c>
      <c r="G51" s="53">
        <v>318</v>
      </c>
      <c r="H51" s="29"/>
      <c r="I51" s="28">
        <f t="shared" si="0"/>
        <v>0</v>
      </c>
    </row>
    <row r="52" spans="1:11" ht="39.950000000000003" customHeight="1">
      <c r="A52" s="26" t="s">
        <v>136</v>
      </c>
      <c r="B52" s="26" t="s">
        <v>134</v>
      </c>
      <c r="C52" s="56"/>
      <c r="D52" s="52" t="s">
        <v>143</v>
      </c>
      <c r="E52" s="62"/>
      <c r="F52" s="65"/>
      <c r="G52" s="53">
        <v>318</v>
      </c>
      <c r="H52" s="29"/>
      <c r="I52" s="28">
        <f t="shared" si="0"/>
        <v>0</v>
      </c>
    </row>
    <row r="53" spans="1:11" s="43" customFormat="1" ht="30" customHeight="1">
      <c r="A53" s="44"/>
      <c r="B53" s="48"/>
      <c r="C53" s="51"/>
      <c r="D53" s="50" t="s">
        <v>138</v>
      </c>
      <c r="E53" s="51"/>
      <c r="F53" s="48"/>
      <c r="G53" s="45"/>
      <c r="H53" s="46"/>
      <c r="I53" s="47"/>
      <c r="K53" s="23"/>
    </row>
    <row r="54" spans="1:11" ht="28.35" customHeight="1" thickBot="1">
      <c r="A54" s="71" t="s">
        <v>18</v>
      </c>
      <c r="B54" s="72"/>
      <c r="C54" s="72"/>
      <c r="D54" s="72"/>
      <c r="E54" s="73"/>
      <c r="F54" s="73"/>
      <c r="G54" s="73"/>
      <c r="H54" s="38">
        <f>SUM(H6:H53)</f>
        <v>0</v>
      </c>
      <c r="I54" s="39">
        <f>SUM(I6:I53)</f>
        <v>0</v>
      </c>
    </row>
    <row r="55" spans="1:11" ht="15" customHeight="1">
      <c r="E55" s="67" t="s">
        <v>20</v>
      </c>
      <c r="F55" s="68"/>
      <c r="G55" s="76"/>
      <c r="H55" s="76"/>
      <c r="I55" s="77"/>
      <c r="K55" s="1"/>
    </row>
    <row r="56" spans="1:11" ht="15.75">
      <c r="E56" s="69" t="s">
        <v>21</v>
      </c>
      <c r="F56" s="70"/>
      <c r="G56" s="78"/>
      <c r="H56" s="78"/>
      <c r="I56" s="79"/>
      <c r="K56" s="1"/>
    </row>
    <row r="57" spans="1:11" ht="16.5" thickBot="1">
      <c r="E57" s="74" t="s">
        <v>22</v>
      </c>
      <c r="F57" s="75"/>
      <c r="G57" s="80"/>
      <c r="H57" s="80"/>
      <c r="I57" s="81"/>
      <c r="K57" s="1"/>
    </row>
    <row r="58" spans="1:11" ht="18.75">
      <c r="A58" s="6" t="s">
        <v>6</v>
      </c>
      <c r="I58" s="22"/>
      <c r="K58" s="1"/>
    </row>
    <row r="59" spans="1:11" ht="15.75">
      <c r="B59" s="10" t="s">
        <v>7</v>
      </c>
      <c r="C59" s="11" t="s">
        <v>15</v>
      </c>
      <c r="I59" s="22"/>
      <c r="K59" s="1"/>
    </row>
    <row r="60" spans="1:11" ht="15.75">
      <c r="B60" s="10"/>
      <c r="C60" s="11" t="s">
        <v>9</v>
      </c>
      <c r="I60" s="22"/>
      <c r="K60" s="1"/>
    </row>
    <row r="61" spans="1:11" ht="15.75">
      <c r="B61" s="10"/>
      <c r="C61" s="11" t="s">
        <v>8</v>
      </c>
      <c r="I61" s="22"/>
      <c r="K61" s="1"/>
    </row>
    <row r="62" spans="1:11" ht="15.75">
      <c r="B62" s="10" t="s">
        <v>10</v>
      </c>
      <c r="C62" s="12" t="s">
        <v>11</v>
      </c>
      <c r="I62" s="22"/>
      <c r="K62" s="1"/>
    </row>
    <row r="63" spans="1:11" ht="15.75">
      <c r="B63" s="10" t="s">
        <v>12</v>
      </c>
      <c r="C63" s="12" t="s">
        <v>24</v>
      </c>
      <c r="I63" s="22"/>
      <c r="K63" s="1"/>
    </row>
    <row r="64" spans="1:11" ht="15.75">
      <c r="B64" s="10"/>
      <c r="C64" s="12" t="s">
        <v>23</v>
      </c>
      <c r="I64" s="22"/>
      <c r="K64" s="1"/>
    </row>
    <row r="65" spans="2:11" ht="15.75">
      <c r="B65" s="10" t="s">
        <v>13</v>
      </c>
      <c r="C65" s="12" t="s">
        <v>14</v>
      </c>
      <c r="I65" s="22"/>
      <c r="K65" s="1"/>
    </row>
    <row r="66" spans="2:11" ht="15.75">
      <c r="C66" s="10"/>
      <c r="D66" s="12"/>
      <c r="I66" s="22"/>
      <c r="K66" s="1"/>
    </row>
  </sheetData>
  <sheetProtection sort="0" autoFilter="0"/>
  <autoFilter ref="A5:I65" xr:uid="{00000000-0009-0000-0000-000000000000}"/>
  <mergeCells count="35">
    <mergeCell ref="E57:F57"/>
    <mergeCell ref="G55:I55"/>
    <mergeCell ref="G56:I56"/>
    <mergeCell ref="G57:I57"/>
    <mergeCell ref="F33:F38"/>
    <mergeCell ref="E33:E38"/>
    <mergeCell ref="C33:C38"/>
    <mergeCell ref="E55:F55"/>
    <mergeCell ref="E56:F56"/>
    <mergeCell ref="E40:E45"/>
    <mergeCell ref="F40:F45"/>
    <mergeCell ref="C40:C45"/>
    <mergeCell ref="E48:E49"/>
    <mergeCell ref="F48:F49"/>
    <mergeCell ref="A54:G54"/>
    <mergeCell ref="C51:C52"/>
    <mergeCell ref="E51:E52"/>
    <mergeCell ref="F51:F52"/>
    <mergeCell ref="C48:C49"/>
    <mergeCell ref="C20:C22"/>
    <mergeCell ref="A1:I1"/>
    <mergeCell ref="A2:I2"/>
    <mergeCell ref="A3:I3"/>
    <mergeCell ref="E26:E31"/>
    <mergeCell ref="F26:F31"/>
    <mergeCell ref="C26:C31"/>
    <mergeCell ref="A4:I4"/>
    <mergeCell ref="F8:F13"/>
    <mergeCell ref="E8:E13"/>
    <mergeCell ref="C8:C13"/>
    <mergeCell ref="E15:E18"/>
    <mergeCell ref="F15:F18"/>
    <mergeCell ref="C15:C18"/>
    <mergeCell ref="E20:E22"/>
    <mergeCell ref="F20:F22"/>
  </mergeCells>
  <pageMargins left="0.25520833333333331" right="0.23622047244094491" top="0.1875" bottom="0.48958333333333331" header="0" footer="0"/>
  <pageSetup paperSize="9" scale="4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Прайс-лист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2020-10-22T16:15:36Z</cp:lastPrinted>
  <dcterms:created xsi:type="dcterms:W3CDTF">2006-09-16T00:00:00Z</dcterms:created>
  <dcterms:modified xsi:type="dcterms:W3CDTF">2022-02-01T11:50:29Z</dcterms:modified>
</cp:coreProperties>
</file>